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 firstSheet="1" activeTab="1"/>
  </bookViews>
  <sheets>
    <sheet name="КАБЕЛЬ" sheetId="49" state="hidden" r:id="rId1"/>
    <sheet name="РН-КРНГ-1.05.19" sheetId="50" r:id="rId2"/>
    <sheet name="РН-КРНГ-3.05.19" sheetId="52" state="hidden" r:id="rId3"/>
  </sheets>
  <definedNames>
    <definedName name="_xlnm._FilterDatabase" localSheetId="0" hidden="1">КАБЕЛЬ!$A$14:$L$19</definedName>
    <definedName name="_xlnm._FilterDatabase" localSheetId="1" hidden="1">'РН-КРНГ-1.05.19'!$A$14:$K$35</definedName>
    <definedName name="_xlnm._FilterDatabase" localSheetId="2" hidden="1">'РН-КРНГ-3.05.19'!$A$14:$K$24</definedName>
    <definedName name="_xlnm.Print_Titles" localSheetId="0">КАБЕЛЬ!$14:$14</definedName>
    <definedName name="_xlnm.Print_Titles" localSheetId="1">'РН-КРНГ-1.05.19'!$14:$14</definedName>
    <definedName name="_xlnm.Print_Titles" localSheetId="2">'РН-КРНГ-3.05.19'!$14:$14</definedName>
    <definedName name="_xlnm.Print_Area" localSheetId="0">КАБЕЛЬ!$A$1:$S$31</definedName>
    <definedName name="_xlnm.Print_Area" localSheetId="1">'РН-КРНГ-1.05.19'!$A$1:$P$50</definedName>
    <definedName name="_xlnm.Print_Area" localSheetId="2">'РН-КРНГ-3.05.19'!$A$1:$P$36</definedName>
  </definedNames>
  <calcPr calcId="145621"/>
</workbook>
</file>

<file path=xl/calcChain.xml><?xml version="1.0" encoding="utf-8"?>
<calcChain xmlns="http://schemas.openxmlformats.org/spreadsheetml/2006/main">
  <c r="J35" i="50" l="1"/>
  <c r="G31" i="50"/>
  <c r="G35" i="50" s="1"/>
  <c r="S23" i="52" l="1"/>
  <c r="S22" i="52"/>
  <c r="S21" i="52"/>
  <c r="S20" i="52"/>
  <c r="G20" i="52"/>
  <c r="G24" i="52" s="1"/>
  <c r="S19" i="52"/>
  <c r="S18" i="52"/>
  <c r="S17" i="52"/>
  <c r="S16" i="52"/>
  <c r="S15" i="52"/>
  <c r="S24" i="52" s="1"/>
  <c r="H19" i="49" l="1"/>
</calcChain>
</file>

<file path=xl/sharedStrings.xml><?xml version="1.0" encoding="utf-8"?>
<sst xmlns="http://schemas.openxmlformats.org/spreadsheetml/2006/main" count="461" uniqueCount="106">
  <si>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</si>
  <si>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</si>
  <si>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</si>
  <si>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</si>
  <si>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</si>
  <si>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</si>
  <si>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</si>
  <si>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</si>
  <si>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</si>
  <si>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</si>
  <si>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</si>
  <si>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</si>
  <si>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</si>
  <si>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</si>
  <si>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</si>
  <si>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</si>
  <si>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</si>
  <si>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</si>
  <si>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</si>
  <si>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</si>
  <si>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</si>
  <si>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</si>
  <si>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</si>
  <si>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</si>
  <si>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</si>
  <si>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</si>
  <si>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</si>
  <si>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</si>
  <si>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</si>
  <si>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</si>
  <si>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</si>
  <si>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</si>
  <si>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</si>
  <si>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</si>
  <si>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</si>
  <si>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</si>
  <si>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</si>
  <si>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</si>
  <si>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</si>
  <si>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</si>
  <si>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</si>
  <si>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</si>
  <si>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</si>
  <si>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</si>
  <si>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</si>
  <si>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</si>
  <si>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</si>
  <si>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</si>
  <si>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</si>
  <si>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</si>
  <si>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</si>
  <si>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</si>
  <si>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</si>
  <si>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</si>
  <si>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</si>
  <si>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</si>
  <si>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</si>
  <si>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</si>
  <si>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</si>
  <si>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</si>
  <si>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</si>
  <si>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</si>
  <si>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</si>
  <si>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</si>
  <si>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ООО "РН-Краснодарнефтегаз"</t>
  </si>
  <si>
    <t>Лом черных металлов</t>
  </si>
  <si>
    <t>Лом и отходы стальные 5А ГОСТ 2787-75</t>
  </si>
  <si>
    <t>5А</t>
  </si>
  <si>
    <t>т</t>
  </si>
  <si>
    <t>Краснодарский край, УНП-4, БРНО, х.Ханьков</t>
  </si>
  <si>
    <t>Краснодарский край, УНП-2, БТРТ-1 пл.Троицкая</t>
  </si>
  <si>
    <t>УПНГиВ №3 Просоленко Артем Александрович, перевозит на Бугундырь</t>
  </si>
  <si>
    <t>УПНГиВ №3 Землинский Вадим Евгеньевич - 2,020
УПНГиВ №3 Просоленко Артем Александрович - 27,966 (ЛОМ Компании)</t>
  </si>
  <si>
    <t>РЭУ № 4 Полежаев Александр Алексеевич</t>
  </si>
  <si>
    <t>РЭУ № 2 Трофименко Петр Владимирович</t>
  </si>
  <si>
    <t>РЭУ № 2 Кардаш Владимир Сергеевич - 11,875
РЭУ № 2 Трофименко Петр Владимирович - 58,205 (ЛОМ Компании)</t>
  </si>
  <si>
    <t>РЭУ № 1 Гавриленко Виктор Павлович 24,923
УДНГ № 1 Кошель Евгений Васильевич 20
УДНГ № 1 Крапивка Николай Иванович 20
УДНГ № 1 Свириденко Виктор Николаевич (РЭУ № 1 Гавриленко Виктор Павлович)  6,982</t>
  </si>
  <si>
    <t>УДНГ № 3 Алексеенко Максим Дмитриевич 2,4
УДНГ № 3 Ковалевский Михаил Иванович 12,274
УДНГ № 3 Коваль Михаил Александрович 12,784
УДНГ № 3 Руденко Игорь Викторович  11,129
УПНГиВ №3 Просоленко Артем Александрович  2,883</t>
  </si>
  <si>
    <t>УДНГ №4 Янгурбаев Азамат Русланович</t>
  </si>
  <si>
    <t>Краснодарский край, филиал ООО "РН-Снабжение-Самара" в пос.Черноморский</t>
  </si>
  <si>
    <t>Лом и отходы стальные 12А ГОСТ 2787-75</t>
  </si>
  <si>
    <t>Лом и отходы стальные 3А ГОСТ 2787-75</t>
  </si>
  <si>
    <t>12А</t>
  </si>
  <si>
    <t>3А</t>
  </si>
  <si>
    <t>Краснодарский край, УНП-2, БРНО (пл. Троицкая)</t>
  </si>
  <si>
    <t>Краснодарский край, пос.Черноморский, АО "КНГ-Машзаводсервис"</t>
  </si>
  <si>
    <t>Краснодарский край, УНП-1, Площадь АГЗС для сбора металлолома (Горячий Ключ)</t>
  </si>
  <si>
    <t>Краснодарский край, УНП-3, БО ТИП-2 (пл. Бугундырь)</t>
  </si>
  <si>
    <t>Краснодарский край, УНП-2, ТИП-3 (пл. Троицкая)</t>
  </si>
  <si>
    <t>до 15%</t>
  </si>
  <si>
    <t>5. Наличие у покупателя / третьих лиц, привлекаемых для исполнения договора, лицензии на осуществление деятельности по сбору, транспортированию, обработке, утилизации, обезвреживанию, размещению отходов I-IV класса опасности.</t>
  </si>
  <si>
    <t>6. Реализация ТМЦ осуществляется без сброса на вес отхода (засоренность до 15%);</t>
  </si>
  <si>
    <t>7. Взвешивание товара осуществляется весами Покупателя или Продавца (на месте погрузки ТМЦ) с действующим свидетельством о поверке, выданным организацией, аккредитованной на право проведения поверок метрологического оборудования на момент выполнения работ;</t>
  </si>
  <si>
    <t>В том числе отходы 1-4 класс опасности (Лом и отходы черных металлов, загрязеннные нефтепродуктами (содержание нефтепродуктов менее 15%)</t>
  </si>
  <si>
    <t>IV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</si>
  <si>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"РН-Краснодарнефтегаз")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</si>
  <si>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РН-КРНГ-1.05.19</t>
  </si>
  <si>
    <r>
      <t xml:space="preserve">В рамках настоящей оферты _______________________________________ предлагает </t>
    </r>
    <r>
      <rPr>
        <b/>
        <sz val="10"/>
        <rFont val="Times New Roman"/>
        <family val="1"/>
        <charset val="204"/>
      </rPr>
      <t>ООО "РН-Краснодарнефтегаз"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</si>
  <si>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Лом и отходы стальные 20А ГОСТ 2787-75</t>
  </si>
  <si>
    <t>20А</t>
  </si>
  <si>
    <t>Краснодарский край, УНП-3, БРНО (пл. Бугундырь)</t>
  </si>
  <si>
    <t>Краснодарский край, УНП-3, ГКС "Бугундырь"</t>
  </si>
  <si>
    <t>Краснодарский край, УНП-1, БРНО (Горячий Ключ)</t>
  </si>
  <si>
    <t>Краснодарский край, УНП-4, БДНГ-3, ГЗУ-3 (Сладковско - Морозовское м/р)</t>
  </si>
  <si>
    <t>филиал ООО "РН-Снабжение-Самара" в пос.Черноморский</t>
  </si>
  <si>
    <t>РН-КРНГ-3.05.19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</si>
</sst>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12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68" fontId="10" fillId="0" borderId="1" xfId="1" applyNumberFormat="1" applyFont="1" applyFill="1" applyBorder="1"/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168" fontId="10" fillId="0" borderId="1" xfId="1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left" vertical="center"/>
    </xf>
    <xf numFmtId="164" fontId="10" fillId="0" borderId="1" xfId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4" fontId="10" fillId="0" borderId="1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5" borderId="0" xfId="0" applyFont="1" applyFill="1" applyAlignment="1">
      <alignment vertical="center"/>
    </xf>
    <xf numFmtId="0" fontId="10" fillId="5" borderId="0" xfId="0" applyFont="1" applyFill="1"/>
    <xf numFmtId="165" fontId="10" fillId="5" borderId="0" xfId="0" applyNumberFormat="1" applyFont="1" applyFill="1"/>
    <xf numFmtId="0" fontId="10" fillId="5" borderId="0" xfId="0" applyFont="1" applyFill="1" applyAlignment="1">
      <alignment horizontal="center"/>
    </xf>
    <xf numFmtId="165" fontId="10" fillId="5" borderId="0" xfId="0" applyNumberFormat="1" applyFont="1" applyFill="1" applyAlignment="1">
      <alignment horizontal="center"/>
    </xf>
    <xf numFmtId="0" fontId="10" fillId="5" borderId="0" xfId="0" applyFont="1" applyFill="1" applyAlignment="1">
      <alignment horizontal="center" wrapText="1"/>
    </xf>
    <xf numFmtId="0" fontId="14" fillId="5" borderId="0" xfId="0" applyFont="1" applyFill="1" applyAlignment="1">
      <alignment vertical="center"/>
    </xf>
    <xf numFmtId="0" fontId="10" fillId="5" borderId="0" xfId="0" applyFont="1" applyFill="1" applyAlignment="1">
      <alignment vertical="center" wrapText="1"/>
    </xf>
    <xf numFmtId="4" fontId="10" fillId="5" borderId="0" xfId="0" applyNumberFormat="1" applyFont="1" applyFill="1"/>
    <xf numFmtId="166" fontId="10" fillId="3" borderId="1" xfId="1" applyNumberFormat="1" applyFont="1" applyFill="1" applyBorder="1" applyAlignment="1">
      <alignment horizontal="right" vertical="center" wrapText="1"/>
    </xf>
    <xf numFmtId="4" fontId="10" fillId="3" borderId="1" xfId="0" applyNumberFormat="1" applyFont="1" applyFill="1" applyBorder="1" applyAlignment="1">
      <alignment horizontal="right" vertical="center" wrapText="1"/>
    </xf>
    <xf numFmtId="164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center"/>
    </xf>
    <xf numFmtId="0" fontId="14" fillId="3" borderId="0" xfId="0" applyFont="1" applyFill="1" applyAlignment="1">
      <alignment horizontal="left"/>
    </xf>
    <xf numFmtId="0" fontId="14" fillId="3" borderId="0" xfId="0" applyFont="1" applyFill="1" applyAlignment="1">
      <alignment horizontal="center"/>
    </xf>
    <xf numFmtId="0" fontId="10" fillId="5" borderId="0" xfId="0" applyFont="1" applyFill="1" applyAlignment="1">
      <alignment vertical="center"/>
    </xf>
    <xf numFmtId="4" fontId="10" fillId="5" borderId="0" xfId="0" applyNumberFormat="1" applyFont="1" applyFill="1" applyAlignment="1">
      <alignment vertical="center"/>
    </xf>
    <xf numFmtId="0" fontId="10" fillId="5" borderId="0" xfId="0" applyFont="1" applyFill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9" fontId="10" fillId="5" borderId="1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50"/>
  <sheetViews>
    <sheetView view="pageBreakPreview" zoomScale="85" zoomScaleNormal="80" zoomScaleSheetLayoutView="85" workbookViewId="0">
      <selection activeCell="M18" sqref="M1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8" width="18.88671875" style="2" customWidth="1"/>
    <col min="19" max="19" width="17.44140625" style="2" customWidth="1"/>
    <col min="20" max="16384" width="9.109375" style="2"/>
  </cols>
  <sheetData>
    <row r="1" spans="1:19" x14ac:dyDescent="0.25">
      <c r="J1" s="2"/>
      <c r="K1" s="4"/>
      <c r="L1" s="2"/>
      <c r="N1" s="5"/>
      <c r="P1" s="5"/>
      <c r="Q1" s="5" t="s">
        <v>42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x14ac:dyDescent="0.25">
      <c r="A6" s="11"/>
      <c r="B6" s="11"/>
    </row>
    <row r="7" spans="1:19" x14ac:dyDescent="0.25">
      <c r="A7" s="12" t="s">
        <v>3</v>
      </c>
      <c r="B7" s="12"/>
    </row>
    <row r="8" spans="1:19" x14ac:dyDescent="0.25">
      <c r="A8" s="11"/>
      <c r="B8" s="11"/>
    </row>
    <row r="9" spans="1:19" s="45" customFormat="1" ht="13.8" x14ac:dyDescent="0.25">
      <c r="A9" s="43" t="s">
        <v>48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9" x14ac:dyDescent="0.25">
      <c r="A10" s="2" t="s">
        <v>4</v>
      </c>
      <c r="B10" s="2"/>
    </row>
    <row r="11" spans="1:19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9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R12" s="125" t="s">
        <v>43</v>
      </c>
      <c r="S12" s="125"/>
    </row>
    <row r="13" spans="1:19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49</v>
      </c>
      <c r="F13" s="23" t="s">
        <v>50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57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59</v>
      </c>
      <c r="Q13" s="23" t="s">
        <v>63</v>
      </c>
      <c r="R13" s="23" t="s">
        <v>44</v>
      </c>
      <c r="S13" s="23" t="s">
        <v>45</v>
      </c>
    </row>
    <row r="14" spans="1:19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61</v>
      </c>
      <c r="S14" s="26" t="s">
        <v>62</v>
      </c>
    </row>
    <row r="15" spans="1:19" s="54" customFormat="1" ht="25.2" customHeight="1" x14ac:dyDescent="0.25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54</v>
      </c>
      <c r="K15" s="51"/>
      <c r="L15" s="41"/>
      <c r="M15" s="66"/>
      <c r="N15" s="69" t="s">
        <v>54</v>
      </c>
      <c r="O15" s="52"/>
      <c r="P15" s="74"/>
      <c r="Q15" s="74"/>
      <c r="R15" s="68"/>
      <c r="S15" s="68"/>
    </row>
    <row r="16" spans="1:19" s="54" customFormat="1" ht="31.2" customHeight="1" x14ac:dyDescent="0.25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5"/>
      <c r="Q16" s="75"/>
      <c r="R16" s="41"/>
      <c r="S16" s="41"/>
    </row>
    <row r="17" spans="1:19" s="54" customFormat="1" ht="25.2" customHeight="1" x14ac:dyDescent="0.3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5"/>
      <c r="Q17" s="75"/>
      <c r="R17" s="41"/>
      <c r="S17" s="41"/>
    </row>
    <row r="18" spans="1:19" s="54" customFormat="1" ht="29.4" customHeight="1" x14ac:dyDescent="0.3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4"/>
      <c r="Q18" s="74"/>
      <c r="R18" s="41"/>
      <c r="S18" s="41"/>
    </row>
    <row r="19" spans="1:19" s="34" customFormat="1" ht="13.95" x14ac:dyDescent="0.25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33">
        <v>0</v>
      </c>
      <c r="R19" s="60"/>
      <c r="S19" s="60"/>
    </row>
    <row r="20" spans="1:19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9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</row>
    <row r="22" spans="1:19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9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9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9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9" s="49" customFormat="1" x14ac:dyDescent="0.25">
      <c r="A26" s="36" t="s">
        <v>56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9" s="49" customFormat="1" x14ac:dyDescent="0.25">
      <c r="A27" s="36" t="s">
        <v>60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9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9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9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</row>
    <row r="31" spans="1:19" s="4" customFormat="1" x14ac:dyDescent="0.25">
      <c r="A31" s="2"/>
      <c r="B31" s="2"/>
      <c r="C31" s="7" t="s">
        <v>58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</row>
    <row r="32" spans="1:19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mergeCells count="1">
    <mergeCell ref="R12:S12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T69"/>
  <sheetViews>
    <sheetView tabSelected="1" view="pageBreakPreview" topLeftCell="C1" zoomScale="55" zoomScaleNormal="70" zoomScaleSheetLayoutView="55" workbookViewId="0">
      <selection activeCell="N10" sqref="N10"/>
    </sheetView>
  </sheetViews>
  <sheetFormatPr defaultColWidth="9.109375" defaultRowHeight="13.2" outlineLevelCol="1" x14ac:dyDescent="0.25"/>
  <cols>
    <col min="1" max="1" width="6.88671875" style="1" bestFit="1" customWidth="1"/>
    <col min="2" max="2" width="28.88671875" style="1" customWidth="1"/>
    <col min="3" max="3" width="16.88671875" style="1" customWidth="1"/>
    <col min="4" max="4" width="19.5546875" style="1" bestFit="1" customWidth="1"/>
    <col min="5" max="5" width="39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8.33203125" style="1" customWidth="1"/>
    <col min="11" max="11" width="36.6640625" style="9" customWidth="1"/>
    <col min="12" max="12" width="49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21.5546875" style="10" customWidth="1"/>
    <col min="17" max="17" width="77.44140625" style="79" hidden="1" customWidth="1" outlineLevel="1"/>
    <col min="18" max="18" width="9.109375" style="2" collapsed="1"/>
    <col min="19" max="16384" width="9.109375" style="2"/>
  </cols>
  <sheetData>
    <row r="1" spans="1:17" x14ac:dyDescent="0.25">
      <c r="I1" s="2"/>
      <c r="J1" s="4"/>
      <c r="K1" s="2"/>
      <c r="N1" s="5"/>
      <c r="P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95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80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81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Q12" s="91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55</v>
      </c>
      <c r="K13" s="23" t="s">
        <v>12</v>
      </c>
      <c r="L13" s="23" t="s">
        <v>28</v>
      </c>
      <c r="M13" s="23" t="s">
        <v>53</v>
      </c>
      <c r="N13" s="23" t="s">
        <v>32</v>
      </c>
      <c r="O13" s="23" t="s">
        <v>33</v>
      </c>
      <c r="P13" s="23" t="s">
        <v>59</v>
      </c>
      <c r="Q13" s="82"/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92"/>
    </row>
    <row r="15" spans="1:17" s="88" customFormat="1" x14ac:dyDescent="0.25">
      <c r="A15" s="53">
        <v>1</v>
      </c>
      <c r="B15" s="53" t="s">
        <v>64</v>
      </c>
      <c r="C15" s="53" t="s">
        <v>96</v>
      </c>
      <c r="D15" s="70" t="s">
        <v>65</v>
      </c>
      <c r="E15" s="70" t="s">
        <v>80</v>
      </c>
      <c r="F15" s="71" t="s">
        <v>82</v>
      </c>
      <c r="G15" s="78">
        <v>1.5940000000000001</v>
      </c>
      <c r="H15" s="71" t="s">
        <v>68</v>
      </c>
      <c r="I15" s="69"/>
      <c r="J15" s="105"/>
      <c r="K15" s="76"/>
      <c r="L15" s="76" t="s">
        <v>79</v>
      </c>
      <c r="M15" s="124" t="s">
        <v>89</v>
      </c>
      <c r="N15" s="69"/>
      <c r="O15" s="69"/>
      <c r="P15" s="110" t="s">
        <v>94</v>
      </c>
      <c r="Q15" s="84" t="s">
        <v>71</v>
      </c>
    </row>
    <row r="16" spans="1:17" s="88" customFormat="1" x14ac:dyDescent="0.25">
      <c r="A16" s="53">
        <v>2</v>
      </c>
      <c r="B16" s="53" t="s">
        <v>64</v>
      </c>
      <c r="C16" s="53" t="s">
        <v>96</v>
      </c>
      <c r="D16" s="70" t="s">
        <v>65</v>
      </c>
      <c r="E16" s="70" t="s">
        <v>80</v>
      </c>
      <c r="F16" s="71" t="s">
        <v>82</v>
      </c>
      <c r="G16" s="78">
        <v>3.5019999999999998</v>
      </c>
      <c r="H16" s="71" t="s">
        <v>68</v>
      </c>
      <c r="I16" s="106"/>
      <c r="J16" s="105"/>
      <c r="K16" s="76"/>
      <c r="L16" s="72" t="s">
        <v>84</v>
      </c>
      <c r="M16" s="124" t="s">
        <v>89</v>
      </c>
      <c r="N16" s="108"/>
      <c r="O16" s="108"/>
      <c r="P16" s="110" t="s">
        <v>94</v>
      </c>
      <c r="Q16" s="84" t="s">
        <v>75</v>
      </c>
    </row>
    <row r="17" spans="1:17" s="88" customFormat="1" ht="26.4" x14ac:dyDescent="0.25">
      <c r="A17" s="53">
        <v>3</v>
      </c>
      <c r="B17" s="53" t="s">
        <v>64</v>
      </c>
      <c r="C17" s="53" t="s">
        <v>96</v>
      </c>
      <c r="D17" s="70" t="s">
        <v>65</v>
      </c>
      <c r="E17" s="70" t="s">
        <v>81</v>
      </c>
      <c r="F17" s="71" t="s">
        <v>83</v>
      </c>
      <c r="G17" s="78">
        <v>60</v>
      </c>
      <c r="H17" s="71" t="s">
        <v>68</v>
      </c>
      <c r="I17" s="106"/>
      <c r="J17" s="105"/>
      <c r="K17" s="76"/>
      <c r="L17" s="72" t="s">
        <v>79</v>
      </c>
      <c r="M17" s="124" t="s">
        <v>89</v>
      </c>
      <c r="N17" s="108"/>
      <c r="O17" s="108"/>
      <c r="P17" s="110" t="s">
        <v>94</v>
      </c>
      <c r="Q17" s="84" t="s">
        <v>76</v>
      </c>
    </row>
    <row r="18" spans="1:17" s="88" customFormat="1" x14ac:dyDescent="0.25">
      <c r="A18" s="53">
        <v>4</v>
      </c>
      <c r="B18" s="53" t="s">
        <v>64</v>
      </c>
      <c r="C18" s="53" t="s">
        <v>96</v>
      </c>
      <c r="D18" s="70" t="s">
        <v>65</v>
      </c>
      <c r="E18" s="70" t="s">
        <v>66</v>
      </c>
      <c r="F18" s="71" t="s">
        <v>67</v>
      </c>
      <c r="G18" s="78">
        <v>1.1900000000000048</v>
      </c>
      <c r="H18" s="71" t="s">
        <v>68</v>
      </c>
      <c r="I18" s="106"/>
      <c r="J18" s="105"/>
      <c r="K18" s="76"/>
      <c r="L18" s="72" t="s">
        <v>69</v>
      </c>
      <c r="M18" s="124" t="s">
        <v>89</v>
      </c>
      <c r="N18" s="108"/>
      <c r="O18" s="108"/>
      <c r="P18" s="110" t="s">
        <v>94</v>
      </c>
      <c r="Q18" s="84" t="s">
        <v>78</v>
      </c>
    </row>
    <row r="19" spans="1:17" s="90" customFormat="1" x14ac:dyDescent="0.25">
      <c r="A19" s="53">
        <v>5</v>
      </c>
      <c r="B19" s="53" t="s">
        <v>64</v>
      </c>
      <c r="C19" s="53" t="s">
        <v>96</v>
      </c>
      <c r="D19" s="70" t="s">
        <v>65</v>
      </c>
      <c r="E19" s="94" t="s">
        <v>66</v>
      </c>
      <c r="F19" s="77" t="s">
        <v>67</v>
      </c>
      <c r="G19" s="85">
        <v>15</v>
      </c>
      <c r="H19" s="77" t="s">
        <v>68</v>
      </c>
      <c r="I19" s="107"/>
      <c r="J19" s="51"/>
      <c r="K19" s="76"/>
      <c r="L19" s="76" t="s">
        <v>85</v>
      </c>
      <c r="M19" s="124" t="s">
        <v>89</v>
      </c>
      <c r="N19" s="109"/>
      <c r="O19" s="109"/>
      <c r="P19" s="110" t="s">
        <v>94</v>
      </c>
      <c r="Q19" s="76" t="s">
        <v>77</v>
      </c>
    </row>
    <row r="20" spans="1:17" s="88" customFormat="1" ht="26.4" x14ac:dyDescent="0.25">
      <c r="A20" s="53">
        <v>6</v>
      </c>
      <c r="B20" s="53" t="s">
        <v>64</v>
      </c>
      <c r="C20" s="53" t="s">
        <v>96</v>
      </c>
      <c r="D20" s="70" t="s">
        <v>65</v>
      </c>
      <c r="E20" s="70" t="s">
        <v>66</v>
      </c>
      <c r="F20" s="71" t="s">
        <v>67</v>
      </c>
      <c r="G20" s="78">
        <v>3.7210000000000001</v>
      </c>
      <c r="H20" s="71" t="s">
        <v>68</v>
      </c>
      <c r="I20" s="106"/>
      <c r="J20" s="105"/>
      <c r="K20" s="76"/>
      <c r="L20" s="72" t="s">
        <v>86</v>
      </c>
      <c r="M20" s="124" t="s">
        <v>89</v>
      </c>
      <c r="N20" s="108"/>
      <c r="O20" s="108"/>
      <c r="P20" s="110" t="s">
        <v>94</v>
      </c>
      <c r="Q20" s="84" t="s">
        <v>72</v>
      </c>
    </row>
    <row r="21" spans="1:17" s="88" customFormat="1" ht="26.4" x14ac:dyDescent="0.25">
      <c r="A21" s="53">
        <v>7</v>
      </c>
      <c r="B21" s="53" t="s">
        <v>64</v>
      </c>
      <c r="C21" s="53" t="s">
        <v>96</v>
      </c>
      <c r="D21" s="70" t="s">
        <v>65</v>
      </c>
      <c r="E21" s="70" t="s">
        <v>66</v>
      </c>
      <c r="F21" s="71" t="s">
        <v>67</v>
      </c>
      <c r="G21" s="78">
        <v>110.97499999999998</v>
      </c>
      <c r="H21" s="71" t="s">
        <v>68</v>
      </c>
      <c r="I21" s="106"/>
      <c r="J21" s="105"/>
      <c r="K21" s="76"/>
      <c r="L21" s="72" t="s">
        <v>79</v>
      </c>
      <c r="M21" s="124" t="s">
        <v>89</v>
      </c>
      <c r="N21" s="108"/>
      <c r="O21" s="108"/>
      <c r="P21" s="110" t="s">
        <v>94</v>
      </c>
      <c r="Q21" s="84" t="s">
        <v>73</v>
      </c>
    </row>
    <row r="22" spans="1:17" s="88" customFormat="1" x14ac:dyDescent="0.25">
      <c r="A22" s="53">
        <v>8</v>
      </c>
      <c r="B22" s="53" t="s">
        <v>64</v>
      </c>
      <c r="C22" s="53" t="s">
        <v>96</v>
      </c>
      <c r="D22" s="70" t="s">
        <v>65</v>
      </c>
      <c r="E22" s="70" t="s">
        <v>66</v>
      </c>
      <c r="F22" s="71" t="s">
        <v>67</v>
      </c>
      <c r="G22" s="78">
        <v>41.116</v>
      </c>
      <c r="H22" s="71" t="s">
        <v>68</v>
      </c>
      <c r="I22" s="106"/>
      <c r="J22" s="105"/>
      <c r="K22" s="76"/>
      <c r="L22" s="72" t="s">
        <v>84</v>
      </c>
      <c r="M22" s="124" t="s">
        <v>89</v>
      </c>
      <c r="N22" s="108"/>
      <c r="O22" s="108"/>
      <c r="P22" s="110" t="s">
        <v>94</v>
      </c>
      <c r="Q22" s="84" t="s">
        <v>74</v>
      </c>
    </row>
    <row r="23" spans="1:17" s="88" customFormat="1" ht="52.8" x14ac:dyDescent="0.25">
      <c r="A23" s="53">
        <v>9</v>
      </c>
      <c r="B23" s="53" t="s">
        <v>64</v>
      </c>
      <c r="C23" s="53" t="s">
        <v>96</v>
      </c>
      <c r="D23" s="70" t="s">
        <v>65</v>
      </c>
      <c r="E23" s="70" t="s">
        <v>66</v>
      </c>
      <c r="F23" s="71" t="s">
        <v>67</v>
      </c>
      <c r="G23" s="78">
        <v>90</v>
      </c>
      <c r="H23" s="71" t="s">
        <v>68</v>
      </c>
      <c r="I23" s="106"/>
      <c r="J23" s="105"/>
      <c r="K23" s="72" t="s">
        <v>93</v>
      </c>
      <c r="L23" s="72" t="s">
        <v>87</v>
      </c>
      <c r="M23" s="124" t="s">
        <v>89</v>
      </c>
      <c r="N23" s="108"/>
      <c r="O23" s="108"/>
      <c r="P23" s="110" t="s">
        <v>94</v>
      </c>
      <c r="Q23" s="84" t="s">
        <v>75</v>
      </c>
    </row>
    <row r="24" spans="1:17" s="88" customFormat="1" ht="52.8" x14ac:dyDescent="0.25">
      <c r="A24" s="53">
        <v>10</v>
      </c>
      <c r="B24" s="53" t="s">
        <v>64</v>
      </c>
      <c r="C24" s="53" t="s">
        <v>96</v>
      </c>
      <c r="D24" s="70" t="s">
        <v>65</v>
      </c>
      <c r="E24" s="70" t="s">
        <v>66</v>
      </c>
      <c r="F24" s="71" t="s">
        <v>67</v>
      </c>
      <c r="G24" s="78">
        <v>7.3129999999999988</v>
      </c>
      <c r="H24" s="71" t="s">
        <v>68</v>
      </c>
      <c r="I24" s="106"/>
      <c r="J24" s="105"/>
      <c r="K24" s="72" t="s">
        <v>93</v>
      </c>
      <c r="L24" s="72" t="s">
        <v>70</v>
      </c>
      <c r="M24" s="124" t="s">
        <v>89</v>
      </c>
      <c r="N24" s="108"/>
      <c r="O24" s="108"/>
      <c r="P24" s="110" t="s">
        <v>94</v>
      </c>
      <c r="Q24" s="84" t="s">
        <v>76</v>
      </c>
    </row>
    <row r="25" spans="1:17" s="88" customFormat="1" ht="52.8" x14ac:dyDescent="0.25">
      <c r="A25" s="53">
        <v>11</v>
      </c>
      <c r="B25" s="53" t="s">
        <v>64</v>
      </c>
      <c r="C25" s="53" t="s">
        <v>96</v>
      </c>
      <c r="D25" s="70" t="s">
        <v>65</v>
      </c>
      <c r="E25" s="70" t="s">
        <v>66</v>
      </c>
      <c r="F25" s="71" t="s">
        <v>67</v>
      </c>
      <c r="G25" s="78">
        <v>100.25500000000001</v>
      </c>
      <c r="H25" s="71" t="s">
        <v>68</v>
      </c>
      <c r="I25" s="106"/>
      <c r="J25" s="105"/>
      <c r="K25" s="72" t="s">
        <v>93</v>
      </c>
      <c r="L25" s="72" t="s">
        <v>88</v>
      </c>
      <c r="M25" s="124" t="s">
        <v>89</v>
      </c>
      <c r="N25" s="108"/>
      <c r="O25" s="108"/>
      <c r="P25" s="110" t="s">
        <v>94</v>
      </c>
      <c r="Q25" s="84" t="s">
        <v>78</v>
      </c>
    </row>
    <row r="26" spans="1:17" s="88" customFormat="1" x14ac:dyDescent="0.25">
      <c r="A26" s="53">
        <v>12</v>
      </c>
      <c r="B26" s="53" t="s">
        <v>64</v>
      </c>
      <c r="C26" s="53" t="s">
        <v>96</v>
      </c>
      <c r="D26" s="70" t="s">
        <v>65</v>
      </c>
      <c r="E26" s="70" t="s">
        <v>98</v>
      </c>
      <c r="F26" s="71" t="s">
        <v>99</v>
      </c>
      <c r="G26" s="78">
        <v>32.686</v>
      </c>
      <c r="H26" s="71" t="s">
        <v>68</v>
      </c>
      <c r="I26" s="69"/>
      <c r="J26" s="105"/>
      <c r="K26" s="53"/>
      <c r="L26" s="76" t="s">
        <v>100</v>
      </c>
      <c r="M26" s="124" t="s">
        <v>89</v>
      </c>
      <c r="N26" s="69"/>
      <c r="O26" s="69"/>
      <c r="P26" s="110" t="s">
        <v>94</v>
      </c>
      <c r="Q26" s="84" t="s">
        <v>71</v>
      </c>
    </row>
    <row r="27" spans="1:17" s="90" customFormat="1" x14ac:dyDescent="0.3">
      <c r="A27" s="53">
        <v>13</v>
      </c>
      <c r="B27" s="53" t="s">
        <v>64</v>
      </c>
      <c r="C27" s="53" t="s">
        <v>96</v>
      </c>
      <c r="D27" s="77" t="s">
        <v>65</v>
      </c>
      <c r="E27" s="94" t="s">
        <v>66</v>
      </c>
      <c r="F27" s="77" t="s">
        <v>67</v>
      </c>
      <c r="G27" s="85">
        <v>41.47</v>
      </c>
      <c r="H27" s="77" t="s">
        <v>68</v>
      </c>
      <c r="I27" s="107"/>
      <c r="J27" s="51"/>
      <c r="K27" s="53"/>
      <c r="L27" s="76" t="s">
        <v>100</v>
      </c>
      <c r="M27" s="124" t="s">
        <v>89</v>
      </c>
      <c r="N27" s="109"/>
      <c r="O27" s="109"/>
      <c r="P27" s="110" t="s">
        <v>94</v>
      </c>
      <c r="Q27" s="76" t="s">
        <v>77</v>
      </c>
    </row>
    <row r="28" spans="1:17" s="88" customFormat="1" x14ac:dyDescent="0.25">
      <c r="A28" s="53">
        <v>14</v>
      </c>
      <c r="B28" s="53" t="s">
        <v>64</v>
      </c>
      <c r="C28" s="53" t="s">
        <v>96</v>
      </c>
      <c r="D28" s="70" t="s">
        <v>65</v>
      </c>
      <c r="E28" s="70" t="s">
        <v>66</v>
      </c>
      <c r="F28" s="71" t="s">
        <v>67</v>
      </c>
      <c r="G28" s="78">
        <v>29.986000000000001</v>
      </c>
      <c r="H28" s="71" t="s">
        <v>68</v>
      </c>
      <c r="I28" s="106"/>
      <c r="J28" s="105"/>
      <c r="K28" s="53"/>
      <c r="L28" s="72" t="s">
        <v>101</v>
      </c>
      <c r="M28" s="124" t="s">
        <v>89</v>
      </c>
      <c r="N28" s="108"/>
      <c r="O28" s="108"/>
      <c r="P28" s="110" t="s">
        <v>94</v>
      </c>
      <c r="Q28" s="84" t="s">
        <v>72</v>
      </c>
    </row>
    <row r="29" spans="1:17" s="88" customFormat="1" x14ac:dyDescent="0.25">
      <c r="A29" s="53">
        <v>15</v>
      </c>
      <c r="B29" s="53" t="s">
        <v>64</v>
      </c>
      <c r="C29" s="53" t="s">
        <v>96</v>
      </c>
      <c r="D29" s="70" t="s">
        <v>65</v>
      </c>
      <c r="E29" s="70" t="s">
        <v>66</v>
      </c>
      <c r="F29" s="71" t="s">
        <v>67</v>
      </c>
      <c r="G29" s="78">
        <v>41.402999999999999</v>
      </c>
      <c r="H29" s="71" t="s">
        <v>68</v>
      </c>
      <c r="I29" s="106"/>
      <c r="J29" s="105"/>
      <c r="K29" s="53"/>
      <c r="L29" s="72" t="s">
        <v>69</v>
      </c>
      <c r="M29" s="124" t="s">
        <v>89</v>
      </c>
      <c r="N29" s="108"/>
      <c r="O29" s="108"/>
      <c r="P29" s="110" t="s">
        <v>94</v>
      </c>
      <c r="Q29" s="84" t="s">
        <v>73</v>
      </c>
    </row>
    <row r="30" spans="1:17" s="88" customFormat="1" x14ac:dyDescent="0.25">
      <c r="A30" s="53">
        <v>16</v>
      </c>
      <c r="B30" s="53" t="s">
        <v>64</v>
      </c>
      <c r="C30" s="53" t="s">
        <v>96</v>
      </c>
      <c r="D30" s="70" t="s">
        <v>65</v>
      </c>
      <c r="E30" s="70" t="s">
        <v>66</v>
      </c>
      <c r="F30" s="71" t="s">
        <v>67</v>
      </c>
      <c r="G30" s="78">
        <v>18.5</v>
      </c>
      <c r="H30" s="71" t="s">
        <v>68</v>
      </c>
      <c r="I30" s="106"/>
      <c r="J30" s="105"/>
      <c r="K30" s="53"/>
      <c r="L30" s="72" t="s">
        <v>70</v>
      </c>
      <c r="M30" s="124" t="s">
        <v>89</v>
      </c>
      <c r="N30" s="108"/>
      <c r="O30" s="108"/>
      <c r="P30" s="110" t="s">
        <v>94</v>
      </c>
      <c r="Q30" s="84" t="s">
        <v>74</v>
      </c>
    </row>
    <row r="31" spans="1:17" s="88" customFormat="1" ht="52.8" x14ac:dyDescent="0.25">
      <c r="A31" s="53">
        <v>17</v>
      </c>
      <c r="B31" s="53" t="s">
        <v>64</v>
      </c>
      <c r="C31" s="53" t="s">
        <v>96</v>
      </c>
      <c r="D31" s="70" t="s">
        <v>65</v>
      </c>
      <c r="E31" s="70" t="s">
        <v>66</v>
      </c>
      <c r="F31" s="71" t="s">
        <v>67</v>
      </c>
      <c r="G31" s="78">
        <f>58.205+11.875</f>
        <v>70.08</v>
      </c>
      <c r="H31" s="71" t="s">
        <v>68</v>
      </c>
      <c r="I31" s="106"/>
      <c r="J31" s="105"/>
      <c r="K31" s="72" t="s">
        <v>93</v>
      </c>
      <c r="L31" s="72" t="s">
        <v>70</v>
      </c>
      <c r="M31" s="124" t="s">
        <v>89</v>
      </c>
      <c r="N31" s="108"/>
      <c r="O31" s="108"/>
      <c r="P31" s="110" t="s">
        <v>94</v>
      </c>
      <c r="Q31" s="84" t="s">
        <v>75</v>
      </c>
    </row>
    <row r="32" spans="1:17" s="88" customFormat="1" x14ac:dyDescent="0.25">
      <c r="A32" s="53">
        <v>18</v>
      </c>
      <c r="B32" s="53" t="s">
        <v>64</v>
      </c>
      <c r="C32" s="53" t="s">
        <v>96</v>
      </c>
      <c r="D32" s="70" t="s">
        <v>65</v>
      </c>
      <c r="E32" s="70" t="s">
        <v>66</v>
      </c>
      <c r="F32" s="71" t="s">
        <v>67</v>
      </c>
      <c r="G32" s="78">
        <v>71.905000000000001</v>
      </c>
      <c r="H32" s="71" t="s">
        <v>68</v>
      </c>
      <c r="I32" s="106"/>
      <c r="J32" s="105"/>
      <c r="K32" s="53"/>
      <c r="L32" s="72" t="s">
        <v>102</v>
      </c>
      <c r="M32" s="124" t="s">
        <v>89</v>
      </c>
      <c r="N32" s="108"/>
      <c r="O32" s="108"/>
      <c r="P32" s="110" t="s">
        <v>94</v>
      </c>
      <c r="Q32" s="84" t="s">
        <v>76</v>
      </c>
    </row>
    <row r="33" spans="1:17" s="90" customFormat="1" ht="26.4" x14ac:dyDescent="0.3">
      <c r="A33" s="53">
        <v>19</v>
      </c>
      <c r="B33" s="53" t="s">
        <v>64</v>
      </c>
      <c r="C33" s="53" t="s">
        <v>96</v>
      </c>
      <c r="D33" s="94" t="s">
        <v>65</v>
      </c>
      <c r="E33" s="94" t="s">
        <v>66</v>
      </c>
      <c r="F33" s="77" t="s">
        <v>67</v>
      </c>
      <c r="G33" s="121">
        <v>1.2589999999999999</v>
      </c>
      <c r="H33" s="77" t="s">
        <v>68</v>
      </c>
      <c r="I33" s="106"/>
      <c r="J33" s="105"/>
      <c r="K33" s="53"/>
      <c r="L33" s="72" t="s">
        <v>103</v>
      </c>
      <c r="M33" s="124" t="s">
        <v>89</v>
      </c>
      <c r="N33" s="108"/>
      <c r="O33" s="108"/>
      <c r="P33" s="110" t="s">
        <v>94</v>
      </c>
      <c r="Q33" s="76" t="s">
        <v>78</v>
      </c>
    </row>
    <row r="34" spans="1:17" s="90" customFormat="1" ht="26.4" x14ac:dyDescent="0.3">
      <c r="A34" s="53">
        <v>20</v>
      </c>
      <c r="B34" s="53" t="s">
        <v>64</v>
      </c>
      <c r="C34" s="53" t="s">
        <v>96</v>
      </c>
      <c r="D34" s="94" t="s">
        <v>65</v>
      </c>
      <c r="E34" s="94" t="s">
        <v>66</v>
      </c>
      <c r="F34" s="77" t="s">
        <v>67</v>
      </c>
      <c r="G34" s="121">
        <v>355.38799999999998</v>
      </c>
      <c r="H34" s="77" t="s">
        <v>68</v>
      </c>
      <c r="I34" s="106"/>
      <c r="J34" s="105"/>
      <c r="K34" s="53"/>
      <c r="L34" s="72" t="s">
        <v>79</v>
      </c>
      <c r="M34" s="124" t="s">
        <v>89</v>
      </c>
      <c r="N34" s="108"/>
      <c r="O34" s="108"/>
      <c r="P34" s="110" t="s">
        <v>94</v>
      </c>
      <c r="Q34" s="76" t="s">
        <v>104</v>
      </c>
    </row>
    <row r="35" spans="1:17" s="34" customFormat="1" ht="13.8" x14ac:dyDescent="0.25">
      <c r="A35" s="28"/>
      <c r="B35" s="28"/>
      <c r="C35" s="42"/>
      <c r="D35" s="30"/>
      <c r="E35" s="30"/>
      <c r="F35" s="30"/>
      <c r="G35" s="111">
        <f>SUM(G15:G34)</f>
        <v>1097.3429999999998</v>
      </c>
      <c r="H35" s="31"/>
      <c r="I35" s="32"/>
      <c r="J35" s="33">
        <f>SUM(J15:J34)</f>
        <v>0</v>
      </c>
      <c r="K35" s="95"/>
      <c r="L35" s="29"/>
      <c r="M35" s="29"/>
      <c r="N35" s="29"/>
      <c r="O35" s="29"/>
      <c r="P35" s="29"/>
      <c r="Q35" s="83"/>
    </row>
    <row r="36" spans="1:17" s="4" customFormat="1" x14ac:dyDescent="0.25">
      <c r="A36" s="1"/>
      <c r="B36" s="1"/>
      <c r="C36" s="1"/>
      <c r="D36" s="1"/>
      <c r="E36" s="1"/>
      <c r="F36" s="1"/>
      <c r="H36" s="3"/>
      <c r="I36" s="7"/>
      <c r="J36" s="1"/>
      <c r="K36" s="9"/>
      <c r="L36" s="10"/>
      <c r="M36" s="10"/>
      <c r="N36" s="10"/>
      <c r="O36" s="10"/>
      <c r="P36" s="10"/>
      <c r="Q36" s="79"/>
    </row>
    <row r="37" spans="1:17" s="113" customFormat="1" x14ac:dyDescent="0.25">
      <c r="A37" s="96" t="s">
        <v>19</v>
      </c>
      <c r="B37" s="96"/>
      <c r="C37" s="97"/>
      <c r="D37" s="97"/>
      <c r="E37" s="97"/>
      <c r="F37" s="97"/>
      <c r="G37" s="97"/>
      <c r="H37" s="98"/>
      <c r="I37" s="98"/>
      <c r="J37" s="99"/>
      <c r="K37" s="100"/>
      <c r="L37" s="101"/>
      <c r="M37" s="101"/>
      <c r="N37" s="101"/>
      <c r="O37" s="101"/>
      <c r="P37" s="101"/>
      <c r="Q37" s="112"/>
    </row>
    <row r="38" spans="1:17" s="113" customFormat="1" x14ac:dyDescent="0.25">
      <c r="A38" s="102" t="s">
        <v>20</v>
      </c>
      <c r="B38" s="102"/>
      <c r="C38" s="103"/>
      <c r="D38" s="103"/>
      <c r="E38" s="103"/>
      <c r="F38" s="103"/>
      <c r="G38" s="97"/>
      <c r="H38" s="104"/>
      <c r="I38" s="97"/>
      <c r="J38" s="99"/>
      <c r="K38" s="100"/>
      <c r="L38" s="101"/>
      <c r="M38" s="101"/>
      <c r="N38" s="101"/>
      <c r="O38" s="101"/>
      <c r="P38" s="101"/>
      <c r="Q38" s="112"/>
    </row>
    <row r="39" spans="1:17" s="113" customFormat="1" x14ac:dyDescent="0.25">
      <c r="A39" s="102" t="s">
        <v>21</v>
      </c>
      <c r="B39" s="102"/>
      <c r="C39" s="103"/>
      <c r="D39" s="103"/>
      <c r="E39" s="103"/>
      <c r="F39" s="103"/>
      <c r="G39" s="97"/>
      <c r="H39" s="104"/>
      <c r="I39" s="97"/>
      <c r="J39" s="99"/>
      <c r="K39" s="100"/>
      <c r="L39" s="101"/>
      <c r="M39" s="101"/>
      <c r="N39" s="101"/>
      <c r="O39" s="101"/>
      <c r="P39" s="101"/>
      <c r="Q39" s="112"/>
    </row>
    <row r="40" spans="1:17" s="113" customFormat="1" x14ac:dyDescent="0.25">
      <c r="A40" s="102" t="s">
        <v>22</v>
      </c>
      <c r="B40" s="102"/>
      <c r="C40" s="103"/>
      <c r="D40" s="103"/>
      <c r="E40" s="103"/>
      <c r="F40" s="103"/>
      <c r="G40" s="97"/>
      <c r="H40" s="104"/>
      <c r="I40" s="97"/>
      <c r="J40" s="99"/>
      <c r="K40" s="100"/>
      <c r="L40" s="101"/>
      <c r="M40" s="101"/>
      <c r="N40" s="101"/>
      <c r="O40" s="101"/>
      <c r="P40" s="101"/>
      <c r="Q40" s="112"/>
    </row>
    <row r="41" spans="1:17" s="115" customFormat="1" x14ac:dyDescent="0.25">
      <c r="A41" s="102" t="s">
        <v>35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14"/>
    </row>
    <row r="42" spans="1:17" s="115" customFormat="1" x14ac:dyDescent="0.25">
      <c r="A42" s="102" t="s">
        <v>90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14"/>
    </row>
    <row r="43" spans="1:17" s="115" customFormat="1" x14ac:dyDescent="0.25">
      <c r="A43" s="102" t="s">
        <v>91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14"/>
    </row>
    <row r="44" spans="1:17" s="115" customFormat="1" x14ac:dyDescent="0.25">
      <c r="A44" s="102" t="s">
        <v>92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14"/>
    </row>
    <row r="45" spans="1:17" s="115" customFormat="1" x14ac:dyDescent="0.25">
      <c r="A45" s="102" t="s">
        <v>56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14"/>
    </row>
    <row r="46" spans="1:17" s="113" customFormat="1" x14ac:dyDescent="0.25">
      <c r="A46" s="102" t="s">
        <v>60</v>
      </c>
      <c r="B46" s="116"/>
      <c r="C46" s="116"/>
      <c r="D46" s="116"/>
      <c r="E46" s="116"/>
      <c r="F46" s="116"/>
      <c r="G46" s="116"/>
      <c r="H46" s="99"/>
      <c r="I46" s="99"/>
      <c r="J46" s="99"/>
      <c r="K46" s="117" t="s">
        <v>24</v>
      </c>
      <c r="L46" s="116"/>
      <c r="M46" s="116"/>
      <c r="N46" s="118"/>
      <c r="O46" s="100"/>
      <c r="P46" s="100"/>
      <c r="Q46" s="112"/>
    </row>
    <row r="47" spans="1:17" s="4" customFormat="1" x14ac:dyDescent="0.25">
      <c r="A47" s="36"/>
      <c r="B47" s="7"/>
      <c r="C47" s="7"/>
      <c r="D47" s="7"/>
      <c r="E47" s="7"/>
      <c r="F47" s="7"/>
      <c r="G47" s="7"/>
      <c r="K47" s="8"/>
      <c r="L47" s="7"/>
      <c r="M47" s="7"/>
      <c r="N47" s="1"/>
      <c r="O47" s="9"/>
      <c r="P47" s="9"/>
      <c r="Q47" s="79"/>
    </row>
    <row r="48" spans="1:17" s="4" customFormat="1" x14ac:dyDescent="0.25">
      <c r="A48" s="36"/>
      <c r="B48" s="7"/>
      <c r="C48" s="7"/>
      <c r="D48" s="7"/>
      <c r="E48" s="7"/>
      <c r="F48" s="7"/>
      <c r="G48" s="7"/>
      <c r="K48" s="8"/>
      <c r="L48" s="7"/>
      <c r="M48" s="7"/>
      <c r="N48" s="1"/>
      <c r="O48" s="9"/>
      <c r="P48" s="9"/>
      <c r="Q48" s="79"/>
    </row>
    <row r="49" spans="1:17" s="4" customFormat="1" x14ac:dyDescent="0.25">
      <c r="A49" s="7" t="s">
        <v>25</v>
      </c>
      <c r="B49" s="7"/>
      <c r="C49" s="7"/>
      <c r="D49" s="7"/>
      <c r="E49" s="7"/>
      <c r="F49" s="7"/>
      <c r="G49" s="7"/>
      <c r="K49" s="8" t="s">
        <v>26</v>
      </c>
      <c r="L49" s="38"/>
      <c r="M49" s="38"/>
      <c r="N49" s="39"/>
      <c r="O49" s="9"/>
      <c r="P49" s="9"/>
      <c r="Q49" s="79"/>
    </row>
    <row r="50" spans="1:17" s="4" customFormat="1" x14ac:dyDescent="0.25">
      <c r="A50" s="2"/>
      <c r="B50" s="2"/>
      <c r="C50" s="7" t="s">
        <v>58</v>
      </c>
      <c r="D50" s="7"/>
      <c r="E50" s="7"/>
      <c r="F50" s="7"/>
      <c r="G50" s="2"/>
      <c r="K50" s="40" t="s">
        <v>27</v>
      </c>
      <c r="L50" s="7"/>
      <c r="M50" s="7"/>
      <c r="O50" s="9"/>
      <c r="P50" s="9"/>
      <c r="Q50" s="79"/>
    </row>
    <row r="51" spans="1:17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  <c r="Q51" s="79"/>
    </row>
    <row r="52" spans="1:17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10"/>
      <c r="Q52" s="79"/>
    </row>
    <row r="53" spans="1:17" s="4" customFormat="1" x14ac:dyDescent="0.25">
      <c r="A53" s="1"/>
      <c r="B53" s="1"/>
      <c r="C53" s="1"/>
      <c r="D53" s="1"/>
      <c r="E53" s="1"/>
      <c r="F53" s="1"/>
      <c r="G53" s="35"/>
      <c r="H53" s="3"/>
      <c r="I53" s="7"/>
      <c r="J53" s="1"/>
      <c r="K53" s="9"/>
      <c r="L53" s="10"/>
      <c r="M53" s="10"/>
      <c r="N53" s="10"/>
      <c r="O53" s="10"/>
      <c r="P53" s="10"/>
      <c r="Q53" s="79"/>
    </row>
    <row r="54" spans="1:17" s="4" customFormat="1" x14ac:dyDescent="0.25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  <c r="O54" s="10"/>
      <c r="P54" s="10"/>
      <c r="Q54" s="79"/>
    </row>
    <row r="55" spans="1:17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10"/>
      <c r="Q55" s="79"/>
    </row>
    <row r="56" spans="1:17" s="4" customFormat="1" x14ac:dyDescent="0.25">
      <c r="A56" s="1"/>
      <c r="B56" s="1"/>
      <c r="C56" s="1"/>
      <c r="D56" s="1"/>
      <c r="E56" s="1"/>
      <c r="F56" s="1"/>
      <c r="G56" s="2"/>
      <c r="H56" s="3"/>
      <c r="I56" s="7"/>
      <c r="J56" s="1"/>
      <c r="K56" s="9"/>
      <c r="L56" s="10"/>
      <c r="M56" s="10"/>
      <c r="N56" s="10"/>
      <c r="O56" s="10"/>
      <c r="P56" s="10"/>
      <c r="Q56" s="79"/>
    </row>
    <row r="57" spans="1:17" s="4" customFormat="1" x14ac:dyDescent="0.25">
      <c r="A57" s="1"/>
      <c r="B57" s="1"/>
      <c r="C57" s="1"/>
      <c r="D57" s="1"/>
      <c r="E57" s="1"/>
      <c r="F57" s="1"/>
      <c r="G57" s="2"/>
      <c r="H57" s="3"/>
      <c r="I57" s="73"/>
      <c r="J57" s="1"/>
      <c r="K57" s="9"/>
      <c r="L57" s="10"/>
      <c r="M57" s="10"/>
      <c r="N57" s="10"/>
      <c r="O57" s="10"/>
      <c r="P57" s="10"/>
      <c r="Q57" s="79"/>
    </row>
    <row r="58" spans="1:17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10"/>
      <c r="Q58" s="79"/>
    </row>
    <row r="59" spans="1:17" s="4" customFormat="1" x14ac:dyDescent="0.25">
      <c r="A59" s="1"/>
      <c r="B59" s="1"/>
      <c r="C59" s="1"/>
      <c r="D59" s="1"/>
      <c r="E59" s="1"/>
      <c r="F59" s="1"/>
      <c r="G59" s="2"/>
      <c r="H59" s="3"/>
      <c r="I59" s="7"/>
      <c r="J59" s="1"/>
      <c r="K59" s="9"/>
      <c r="L59" s="10"/>
      <c r="M59" s="10"/>
      <c r="N59" s="10"/>
      <c r="O59" s="10"/>
      <c r="P59" s="10"/>
      <c r="Q59" s="79"/>
    </row>
    <row r="69" spans="7:17" s="1" customFormat="1" ht="31.5" customHeight="1" x14ac:dyDescent="0.25">
      <c r="G69" s="2"/>
      <c r="H69" s="3"/>
      <c r="I69" s="7"/>
      <c r="K69" s="9"/>
      <c r="L69" s="10"/>
      <c r="M69" s="10"/>
      <c r="N69" s="10"/>
      <c r="O69" s="10"/>
      <c r="P69" s="10"/>
      <c r="Q69" s="82"/>
    </row>
  </sheetData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U55"/>
  <sheetViews>
    <sheetView view="pageBreakPreview" zoomScale="85" zoomScaleNormal="70" zoomScaleSheetLayoutView="85" workbookViewId="0">
      <selection activeCell="F38" sqref="A38:F38"/>
    </sheetView>
  </sheetViews>
  <sheetFormatPr defaultColWidth="9.109375" defaultRowHeight="13.2" outlineLevelCol="1" x14ac:dyDescent="0.25"/>
  <cols>
    <col min="1" max="1" width="6.88671875" style="1" bestFit="1" customWidth="1"/>
    <col min="2" max="2" width="28.88671875" style="1" customWidth="1"/>
    <col min="3" max="3" width="16.88671875" style="1" customWidth="1"/>
    <col min="4" max="4" width="19.5546875" style="1" bestFit="1" customWidth="1"/>
    <col min="5" max="5" width="39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7.6640625" style="10" customWidth="1"/>
    <col min="13" max="13" width="14.109375" style="10" customWidth="1"/>
    <col min="14" max="14" width="17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8" width="14.5546875" style="2" customWidth="1"/>
    <col min="19" max="19" width="17" style="2" customWidth="1"/>
    <col min="20" max="20" width="77.44140625" style="79" hidden="1" customWidth="1" outlineLevel="1"/>
    <col min="21" max="21" width="9.109375" style="2" collapsed="1"/>
    <col min="22" max="16384" width="9.109375" style="2"/>
  </cols>
  <sheetData>
    <row r="1" spans="1:20" x14ac:dyDescent="0.25">
      <c r="I1" s="2"/>
      <c r="J1" s="4"/>
      <c r="K1" s="2"/>
      <c r="N1" s="5"/>
      <c r="P1" s="5" t="s">
        <v>42</v>
      </c>
    </row>
    <row r="2" spans="1:20" x14ac:dyDescent="0.25">
      <c r="A2" s="6" t="s">
        <v>0</v>
      </c>
      <c r="B2" s="6"/>
    </row>
    <row r="4" spans="1:20" x14ac:dyDescent="0.25">
      <c r="A4" s="6" t="s">
        <v>1</v>
      </c>
      <c r="B4" s="6"/>
    </row>
    <row r="5" spans="1:20" x14ac:dyDescent="0.25">
      <c r="A5" s="11" t="s">
        <v>2</v>
      </c>
      <c r="B5" s="11"/>
    </row>
    <row r="6" spans="1:20" x14ac:dyDescent="0.25">
      <c r="A6" s="11"/>
      <c r="B6" s="11"/>
    </row>
    <row r="7" spans="1:20" x14ac:dyDescent="0.25">
      <c r="A7" s="12" t="s">
        <v>3</v>
      </c>
      <c r="B7" s="12"/>
    </row>
    <row r="8" spans="1:20" x14ac:dyDescent="0.25">
      <c r="A8" s="11"/>
      <c r="B8" s="11"/>
    </row>
    <row r="9" spans="1:20" s="45" customFormat="1" x14ac:dyDescent="0.25">
      <c r="A9" s="43" t="s">
        <v>97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  <c r="T9" s="80"/>
    </row>
    <row r="10" spans="1:20" x14ac:dyDescent="0.25">
      <c r="A10" s="2" t="s">
        <v>4</v>
      </c>
      <c r="B10" s="2"/>
    </row>
    <row r="11" spans="1:20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T11" s="81"/>
    </row>
    <row r="12" spans="1:20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R12" s="125" t="s">
        <v>43</v>
      </c>
      <c r="S12" s="125"/>
      <c r="T12" s="91"/>
    </row>
    <row r="13" spans="1:20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55</v>
      </c>
      <c r="K13" s="23" t="s">
        <v>12</v>
      </c>
      <c r="L13" s="23" t="s">
        <v>28</v>
      </c>
      <c r="M13" s="23" t="s">
        <v>53</v>
      </c>
      <c r="N13" s="23" t="s">
        <v>32</v>
      </c>
      <c r="O13" s="23" t="s">
        <v>33</v>
      </c>
      <c r="P13" s="23" t="s">
        <v>59</v>
      </c>
      <c r="Q13" s="23" t="s">
        <v>63</v>
      </c>
      <c r="R13" s="23" t="s">
        <v>44</v>
      </c>
      <c r="S13" s="23" t="s">
        <v>45</v>
      </c>
      <c r="T13" s="82"/>
    </row>
    <row r="14" spans="1:20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61</v>
      </c>
      <c r="S14" s="26" t="s">
        <v>62</v>
      </c>
      <c r="T14" s="92"/>
    </row>
    <row r="15" spans="1:20" s="88" customFormat="1" x14ac:dyDescent="0.25">
      <c r="A15" s="53">
        <v>1</v>
      </c>
      <c r="B15" s="53" t="s">
        <v>64</v>
      </c>
      <c r="C15" s="53" t="s">
        <v>105</v>
      </c>
      <c r="D15" s="70" t="s">
        <v>65</v>
      </c>
      <c r="E15" s="70" t="s">
        <v>98</v>
      </c>
      <c r="F15" s="71" t="s">
        <v>99</v>
      </c>
      <c r="G15" s="78">
        <v>32.686</v>
      </c>
      <c r="H15" s="71" t="s">
        <v>68</v>
      </c>
      <c r="I15" s="69"/>
      <c r="J15" s="105"/>
      <c r="K15" s="53"/>
      <c r="L15" s="76" t="s">
        <v>100</v>
      </c>
      <c r="M15" s="93">
        <v>0.01</v>
      </c>
      <c r="N15" s="69"/>
      <c r="O15" s="69"/>
      <c r="P15" s="110" t="s">
        <v>94</v>
      </c>
      <c r="Q15" s="86"/>
      <c r="R15" s="87">
        <v>11700</v>
      </c>
      <c r="S15" s="119">
        <f>R15*G15</f>
        <v>382426.2</v>
      </c>
      <c r="T15" s="84" t="s">
        <v>71</v>
      </c>
    </row>
    <row r="16" spans="1:20" s="90" customFormat="1" x14ac:dyDescent="0.3">
      <c r="A16" s="53">
        <v>2</v>
      </c>
      <c r="B16" s="53" t="s">
        <v>64</v>
      </c>
      <c r="C16" s="53" t="s">
        <v>105</v>
      </c>
      <c r="D16" s="77" t="s">
        <v>65</v>
      </c>
      <c r="E16" s="94" t="s">
        <v>66</v>
      </c>
      <c r="F16" s="77" t="s">
        <v>67</v>
      </c>
      <c r="G16" s="85">
        <v>41.47</v>
      </c>
      <c r="H16" s="77" t="s">
        <v>68</v>
      </c>
      <c r="I16" s="107"/>
      <c r="J16" s="51"/>
      <c r="K16" s="53"/>
      <c r="L16" s="76" t="s">
        <v>100</v>
      </c>
      <c r="M16" s="93">
        <v>0.01</v>
      </c>
      <c r="N16" s="109"/>
      <c r="O16" s="109"/>
      <c r="P16" s="110" t="s">
        <v>94</v>
      </c>
      <c r="Q16" s="77"/>
      <c r="R16" s="89">
        <v>12900</v>
      </c>
      <c r="S16" s="120">
        <f t="shared" ref="S16:S23" si="0">R16*G16</f>
        <v>534963</v>
      </c>
      <c r="T16" s="76" t="s">
        <v>77</v>
      </c>
    </row>
    <row r="17" spans="1:20" s="88" customFormat="1" x14ac:dyDescent="0.25">
      <c r="A17" s="53">
        <v>3</v>
      </c>
      <c r="B17" s="53" t="s">
        <v>64</v>
      </c>
      <c r="C17" s="53" t="s">
        <v>105</v>
      </c>
      <c r="D17" s="70" t="s">
        <v>65</v>
      </c>
      <c r="E17" s="70" t="s">
        <v>66</v>
      </c>
      <c r="F17" s="71" t="s">
        <v>67</v>
      </c>
      <c r="G17" s="78">
        <v>29.986000000000001</v>
      </c>
      <c r="H17" s="71" t="s">
        <v>68</v>
      </c>
      <c r="I17" s="106"/>
      <c r="J17" s="105"/>
      <c r="K17" s="53"/>
      <c r="L17" s="72" t="s">
        <v>101</v>
      </c>
      <c r="M17" s="93">
        <v>0.01</v>
      </c>
      <c r="N17" s="108"/>
      <c r="O17" s="108"/>
      <c r="P17" s="110" t="s">
        <v>94</v>
      </c>
      <c r="Q17" s="76"/>
      <c r="R17" s="87">
        <v>12900</v>
      </c>
      <c r="S17" s="119">
        <f t="shared" si="0"/>
        <v>386819.4</v>
      </c>
      <c r="T17" s="84" t="s">
        <v>72</v>
      </c>
    </row>
    <row r="18" spans="1:20" s="88" customFormat="1" x14ac:dyDescent="0.25">
      <c r="A18" s="53">
        <v>4</v>
      </c>
      <c r="B18" s="53" t="s">
        <v>64</v>
      </c>
      <c r="C18" s="53" t="s">
        <v>105</v>
      </c>
      <c r="D18" s="70" t="s">
        <v>65</v>
      </c>
      <c r="E18" s="70" t="s">
        <v>66</v>
      </c>
      <c r="F18" s="71" t="s">
        <v>67</v>
      </c>
      <c r="G18" s="78">
        <v>41.402999999999999</v>
      </c>
      <c r="H18" s="71" t="s">
        <v>68</v>
      </c>
      <c r="I18" s="106"/>
      <c r="J18" s="105"/>
      <c r="K18" s="53"/>
      <c r="L18" s="72" t="s">
        <v>69</v>
      </c>
      <c r="M18" s="93">
        <v>0.01</v>
      </c>
      <c r="N18" s="108"/>
      <c r="O18" s="108"/>
      <c r="P18" s="110" t="s">
        <v>94</v>
      </c>
      <c r="Q18" s="76"/>
      <c r="R18" s="87">
        <v>12900</v>
      </c>
      <c r="S18" s="119">
        <f t="shared" si="0"/>
        <v>534098.69999999995</v>
      </c>
      <c r="T18" s="84" t="s">
        <v>73</v>
      </c>
    </row>
    <row r="19" spans="1:20" s="88" customFormat="1" x14ac:dyDescent="0.25">
      <c r="A19" s="53">
        <v>5</v>
      </c>
      <c r="B19" s="53" t="s">
        <v>64</v>
      </c>
      <c r="C19" s="53" t="s">
        <v>105</v>
      </c>
      <c r="D19" s="70" t="s">
        <v>65</v>
      </c>
      <c r="E19" s="70" t="s">
        <v>66</v>
      </c>
      <c r="F19" s="71" t="s">
        <v>67</v>
      </c>
      <c r="G19" s="78">
        <v>18.5</v>
      </c>
      <c r="H19" s="71" t="s">
        <v>68</v>
      </c>
      <c r="I19" s="106"/>
      <c r="J19" s="105"/>
      <c r="K19" s="53"/>
      <c r="L19" s="72" t="s">
        <v>70</v>
      </c>
      <c r="M19" s="93">
        <v>0.01</v>
      </c>
      <c r="N19" s="108"/>
      <c r="O19" s="108"/>
      <c r="P19" s="110" t="s">
        <v>94</v>
      </c>
      <c r="Q19" s="76"/>
      <c r="R19" s="87">
        <v>12900</v>
      </c>
      <c r="S19" s="119">
        <f t="shared" si="0"/>
        <v>238650</v>
      </c>
      <c r="T19" s="84" t="s">
        <v>74</v>
      </c>
    </row>
    <row r="20" spans="1:20" s="88" customFormat="1" x14ac:dyDescent="0.25">
      <c r="A20" s="53">
        <v>6</v>
      </c>
      <c r="B20" s="53" t="s">
        <v>64</v>
      </c>
      <c r="C20" s="53" t="s">
        <v>105</v>
      </c>
      <c r="D20" s="70" t="s">
        <v>65</v>
      </c>
      <c r="E20" s="70" t="s">
        <v>66</v>
      </c>
      <c r="F20" s="71" t="s">
        <v>67</v>
      </c>
      <c r="G20" s="78">
        <f>58.205+11.875</f>
        <v>70.08</v>
      </c>
      <c r="H20" s="71" t="s">
        <v>68</v>
      </c>
      <c r="I20" s="106"/>
      <c r="J20" s="105"/>
      <c r="K20" s="53"/>
      <c r="L20" s="72" t="s">
        <v>70</v>
      </c>
      <c r="M20" s="93">
        <v>0.03</v>
      </c>
      <c r="N20" s="108"/>
      <c r="O20" s="108"/>
      <c r="P20" s="110" t="s">
        <v>94</v>
      </c>
      <c r="Q20" s="76"/>
      <c r="R20" s="87">
        <v>12900</v>
      </c>
      <c r="S20" s="119">
        <f t="shared" si="0"/>
        <v>904032</v>
      </c>
      <c r="T20" s="84" t="s">
        <v>75</v>
      </c>
    </row>
    <row r="21" spans="1:20" s="88" customFormat="1" x14ac:dyDescent="0.25">
      <c r="A21" s="53">
        <v>7</v>
      </c>
      <c r="B21" s="53" t="s">
        <v>64</v>
      </c>
      <c r="C21" s="53" t="s">
        <v>105</v>
      </c>
      <c r="D21" s="70" t="s">
        <v>65</v>
      </c>
      <c r="E21" s="70" t="s">
        <v>66</v>
      </c>
      <c r="F21" s="71" t="s">
        <v>67</v>
      </c>
      <c r="G21" s="78">
        <v>71.905000000000001</v>
      </c>
      <c r="H21" s="71" t="s">
        <v>68</v>
      </c>
      <c r="I21" s="106"/>
      <c r="J21" s="105"/>
      <c r="K21" s="53"/>
      <c r="L21" s="72" t="s">
        <v>102</v>
      </c>
      <c r="M21" s="93">
        <v>0.01</v>
      </c>
      <c r="N21" s="108"/>
      <c r="O21" s="108"/>
      <c r="P21" s="110" t="s">
        <v>94</v>
      </c>
      <c r="Q21" s="76"/>
      <c r="R21" s="87">
        <v>12900</v>
      </c>
      <c r="S21" s="119">
        <f t="shared" si="0"/>
        <v>927574.5</v>
      </c>
      <c r="T21" s="84" t="s">
        <v>76</v>
      </c>
    </row>
    <row r="22" spans="1:20" s="90" customFormat="1" ht="26.4" x14ac:dyDescent="0.3">
      <c r="A22" s="53">
        <v>8</v>
      </c>
      <c r="B22" s="53" t="s">
        <v>64</v>
      </c>
      <c r="C22" s="53" t="s">
        <v>105</v>
      </c>
      <c r="D22" s="94" t="s">
        <v>65</v>
      </c>
      <c r="E22" s="94" t="s">
        <v>66</v>
      </c>
      <c r="F22" s="77" t="s">
        <v>67</v>
      </c>
      <c r="G22" s="121">
        <v>1.2589999999999999</v>
      </c>
      <c r="H22" s="77" t="s">
        <v>68</v>
      </c>
      <c r="I22" s="106"/>
      <c r="J22" s="105"/>
      <c r="K22" s="53"/>
      <c r="L22" s="72" t="s">
        <v>103</v>
      </c>
      <c r="M22" s="93">
        <v>0.01</v>
      </c>
      <c r="N22" s="108"/>
      <c r="O22" s="108"/>
      <c r="P22" s="110" t="s">
        <v>94</v>
      </c>
      <c r="Q22" s="76"/>
      <c r="R22" s="89">
        <v>12900</v>
      </c>
      <c r="S22" s="120">
        <f t="shared" si="0"/>
        <v>16241.099999999999</v>
      </c>
      <c r="T22" s="76" t="s">
        <v>78</v>
      </c>
    </row>
    <row r="23" spans="1:20" s="90" customFormat="1" ht="26.4" x14ac:dyDescent="0.3">
      <c r="A23" s="53">
        <v>9</v>
      </c>
      <c r="B23" s="53" t="s">
        <v>64</v>
      </c>
      <c r="C23" s="53" t="s">
        <v>105</v>
      </c>
      <c r="D23" s="94" t="s">
        <v>65</v>
      </c>
      <c r="E23" s="94" t="s">
        <v>66</v>
      </c>
      <c r="F23" s="77" t="s">
        <v>67</v>
      </c>
      <c r="G23" s="121">
        <v>355.38799999999998</v>
      </c>
      <c r="H23" s="77" t="s">
        <v>68</v>
      </c>
      <c r="I23" s="106"/>
      <c r="J23" s="105"/>
      <c r="K23" s="53"/>
      <c r="L23" s="72" t="s">
        <v>79</v>
      </c>
      <c r="M23" s="93">
        <v>0.01</v>
      </c>
      <c r="N23" s="108"/>
      <c r="O23" s="108"/>
      <c r="P23" s="110" t="s">
        <v>94</v>
      </c>
      <c r="Q23" s="76"/>
      <c r="R23" s="89">
        <v>12900</v>
      </c>
      <c r="S23" s="120">
        <f t="shared" si="0"/>
        <v>4584505.1999999993</v>
      </c>
      <c r="T23" s="76" t="s">
        <v>104</v>
      </c>
    </row>
    <row r="24" spans="1:20" s="34" customFormat="1" ht="13.8" x14ac:dyDescent="0.25">
      <c r="A24" s="28"/>
      <c r="B24" s="28"/>
      <c r="C24" s="42"/>
      <c r="D24" s="30"/>
      <c r="E24" s="30"/>
      <c r="F24" s="30"/>
      <c r="G24" s="62">
        <f>SUM(G15:G23)</f>
        <v>662.67699999999991</v>
      </c>
      <c r="H24" s="31"/>
      <c r="I24" s="32"/>
      <c r="J24" s="33">
        <v>0</v>
      </c>
      <c r="K24" s="28"/>
      <c r="L24" s="29"/>
      <c r="M24" s="29"/>
      <c r="N24" s="29"/>
      <c r="O24" s="29"/>
      <c r="P24" s="29"/>
      <c r="Q24" s="33">
        <v>0</v>
      </c>
      <c r="R24" s="60"/>
      <c r="S24" s="122">
        <f>SUM(S15:S23)</f>
        <v>8509310.0999999996</v>
      </c>
      <c r="T24" s="83"/>
    </row>
    <row r="25" spans="1:20" s="4" customFormat="1" x14ac:dyDescent="0.25">
      <c r="A25" s="1"/>
      <c r="B25" s="1"/>
      <c r="C25" s="1"/>
      <c r="D25" s="1"/>
      <c r="E25" s="1"/>
      <c r="F25" s="1"/>
      <c r="H25" s="3"/>
      <c r="I25" s="7"/>
      <c r="J25" s="1"/>
      <c r="K25" s="9"/>
      <c r="L25" s="10"/>
      <c r="M25" s="10"/>
      <c r="N25" s="10"/>
      <c r="O25" s="10"/>
      <c r="P25" s="10"/>
      <c r="Q25" s="10"/>
      <c r="T25" s="79"/>
    </row>
    <row r="26" spans="1:20" s="4" customFormat="1" x14ac:dyDescent="0.25">
      <c r="A26" s="12" t="s">
        <v>19</v>
      </c>
      <c r="B26" s="12"/>
      <c r="C26" s="2"/>
      <c r="D26" s="2"/>
      <c r="E26" s="2"/>
      <c r="F26" s="2"/>
      <c r="G26" s="2"/>
      <c r="H26" s="35"/>
      <c r="I26" s="35"/>
      <c r="K26" s="9"/>
      <c r="L26" s="10"/>
      <c r="M26" s="10"/>
      <c r="N26" s="10"/>
      <c r="O26" s="10"/>
      <c r="P26" s="10"/>
      <c r="Q26" s="10"/>
      <c r="T26" s="79"/>
    </row>
    <row r="27" spans="1:20" s="4" customFormat="1" x14ac:dyDescent="0.25">
      <c r="A27" s="36" t="s">
        <v>20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  <c r="Q27" s="10"/>
      <c r="T27" s="79"/>
    </row>
    <row r="28" spans="1:20" s="4" customFormat="1" x14ac:dyDescent="0.25">
      <c r="A28" s="36" t="s">
        <v>21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10"/>
      <c r="Q28" s="10"/>
      <c r="T28" s="79"/>
    </row>
    <row r="29" spans="1:20" s="4" customFormat="1" x14ac:dyDescent="0.25">
      <c r="A29" s="36" t="s">
        <v>22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  <c r="P29" s="10"/>
      <c r="Q29" s="10"/>
      <c r="T29" s="79"/>
    </row>
    <row r="30" spans="1:20" s="49" customFormat="1" x14ac:dyDescent="0.25">
      <c r="A30" s="36" t="s">
        <v>35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T30" s="123"/>
    </row>
    <row r="31" spans="1:20" s="49" customFormat="1" x14ac:dyDescent="0.25">
      <c r="A31" s="36" t="s">
        <v>56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T31" s="123"/>
    </row>
    <row r="32" spans="1:20" s="4" customFormat="1" x14ac:dyDescent="0.25">
      <c r="A32" s="36" t="s">
        <v>60</v>
      </c>
      <c r="B32" s="7"/>
      <c r="C32" s="7"/>
      <c r="D32" s="7"/>
      <c r="E32" s="7"/>
      <c r="F32" s="7"/>
      <c r="G32" s="7"/>
      <c r="K32" s="8" t="s">
        <v>24</v>
      </c>
      <c r="L32" s="7"/>
      <c r="M32" s="7"/>
      <c r="N32" s="1"/>
      <c r="O32" s="9"/>
      <c r="P32" s="9"/>
      <c r="Q32" s="9"/>
      <c r="T32" s="79"/>
    </row>
    <row r="33" spans="1:20" s="4" customFormat="1" x14ac:dyDescent="0.25">
      <c r="A33" s="36"/>
      <c r="B33" s="7"/>
      <c r="C33" s="7"/>
      <c r="D33" s="7"/>
      <c r="E33" s="7"/>
      <c r="F33" s="7"/>
      <c r="G33" s="7"/>
      <c r="K33" s="8"/>
      <c r="L33" s="7"/>
      <c r="M33" s="7"/>
      <c r="N33" s="1"/>
      <c r="O33" s="9"/>
      <c r="P33" s="9"/>
      <c r="Q33" s="9"/>
      <c r="T33" s="79"/>
    </row>
    <row r="34" spans="1:20" s="4" customFormat="1" x14ac:dyDescent="0.25">
      <c r="A34" s="36"/>
      <c r="B34" s="7"/>
      <c r="C34" s="7"/>
      <c r="D34" s="7"/>
      <c r="E34" s="7"/>
      <c r="F34" s="7"/>
      <c r="G34" s="7"/>
      <c r="K34" s="8"/>
      <c r="L34" s="7"/>
      <c r="M34" s="7"/>
      <c r="N34" s="1"/>
      <c r="O34" s="9"/>
      <c r="P34" s="9"/>
      <c r="Q34" s="9"/>
      <c r="T34" s="79"/>
    </row>
    <row r="35" spans="1:20" s="4" customFormat="1" x14ac:dyDescent="0.25">
      <c r="A35" s="7" t="s">
        <v>25</v>
      </c>
      <c r="B35" s="7"/>
      <c r="C35" s="7"/>
      <c r="D35" s="7"/>
      <c r="E35" s="7"/>
      <c r="F35" s="7"/>
      <c r="G35" s="7"/>
      <c r="K35" s="8" t="s">
        <v>26</v>
      </c>
      <c r="L35" s="38"/>
      <c r="M35" s="38"/>
      <c r="N35" s="39"/>
      <c r="O35" s="9"/>
      <c r="P35" s="9"/>
      <c r="Q35" s="9"/>
      <c r="T35" s="79"/>
    </row>
    <row r="36" spans="1:20" s="4" customFormat="1" x14ac:dyDescent="0.25">
      <c r="A36" s="2"/>
      <c r="B36" s="2"/>
      <c r="C36" s="7" t="s">
        <v>58</v>
      </c>
      <c r="D36" s="7"/>
      <c r="E36" s="7"/>
      <c r="F36" s="7"/>
      <c r="G36" s="2"/>
      <c r="K36" s="40" t="s">
        <v>27</v>
      </c>
      <c r="L36" s="7"/>
      <c r="M36" s="7"/>
      <c r="O36" s="9"/>
      <c r="P36" s="9"/>
      <c r="Q36" s="9"/>
      <c r="T36" s="79"/>
    </row>
    <row r="37" spans="1:20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  <c r="T37" s="79"/>
    </row>
    <row r="38" spans="1:20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  <c r="T38" s="79"/>
    </row>
    <row r="39" spans="1:20" s="4" customFormat="1" x14ac:dyDescent="0.25">
      <c r="A39" s="1"/>
      <c r="B39" s="1"/>
      <c r="C39" s="1"/>
      <c r="D39" s="1"/>
      <c r="E39" s="1"/>
      <c r="F39" s="1"/>
      <c r="G39" s="35"/>
      <c r="H39" s="3"/>
      <c r="I39" s="7"/>
      <c r="J39" s="1"/>
      <c r="K39" s="9"/>
      <c r="L39" s="10"/>
      <c r="M39" s="10"/>
      <c r="N39" s="10"/>
      <c r="O39" s="10"/>
      <c r="P39" s="10"/>
      <c r="Q39" s="10"/>
      <c r="T39" s="79"/>
    </row>
    <row r="40" spans="1:20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  <c r="T40" s="79"/>
    </row>
    <row r="41" spans="1:20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  <c r="T41" s="79"/>
    </row>
    <row r="42" spans="1:20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  <c r="T42" s="79"/>
    </row>
    <row r="43" spans="1:20" s="4" customFormat="1" x14ac:dyDescent="0.25">
      <c r="A43" s="1"/>
      <c r="B43" s="1"/>
      <c r="C43" s="1"/>
      <c r="D43" s="1"/>
      <c r="E43" s="1"/>
      <c r="F43" s="1"/>
      <c r="G43" s="2"/>
      <c r="H43" s="3"/>
      <c r="I43" s="73"/>
      <c r="J43" s="1"/>
      <c r="K43" s="9"/>
      <c r="L43" s="10"/>
      <c r="M43" s="10"/>
      <c r="N43" s="10"/>
      <c r="O43" s="10"/>
      <c r="P43" s="10"/>
      <c r="Q43" s="10"/>
      <c r="T43" s="79"/>
    </row>
    <row r="44" spans="1:20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  <c r="T44" s="79"/>
    </row>
    <row r="45" spans="1:20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  <c r="T45" s="79"/>
    </row>
    <row r="55" spans="7:20" s="1" customFormat="1" ht="31.5" customHeight="1" x14ac:dyDescent="0.25">
      <c r="G55" s="2"/>
      <c r="H55" s="3"/>
      <c r="I55" s="7"/>
      <c r="K55" s="9"/>
      <c r="L55" s="10"/>
      <c r="M55" s="10"/>
      <c r="N55" s="10"/>
      <c r="O55" s="10"/>
      <c r="P55" s="10"/>
      <c r="Q55" s="10"/>
      <c r="T55" s="82"/>
    </row>
  </sheetData>
  <mergeCells count="1">
    <mergeCell ref="R12:S12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КАБЕЛЬ</vt:lpstr>
      <vt:lpstr>РН-КРНГ-1.05.19</vt:lpstr>
      <vt:lpstr>РН-КРНГ-3.05.19</vt:lpstr>
      <vt:lpstr>КАБЕЛЬ!Заголовки_для_печати</vt:lpstr>
      <vt:lpstr>'РН-КРНГ-1.05.19'!Заголовки_для_печати</vt:lpstr>
      <vt:lpstr>'РН-КРНГ-3.05.19'!Заголовки_для_печати</vt:lpstr>
      <vt:lpstr>КАБЕЛЬ!Область_печати</vt:lpstr>
      <vt:lpstr>'РН-КРНГ-1.05.19'!Область_печати</vt:lpstr>
      <vt:lpstr>'РН-КРНГ-3.05.19'!Область_печати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2019-04-15T10:29:48Z</cp:lastPrinted>
  <dcterms:created xsi:type="dcterms:W3CDTF">2015-09-14T07:06:03Z</dcterms:created>
  <dcterms:modified xsi:type="dcterms:W3CDTF">2019-05-13T07:18:10Z</dcterms:modified>
</cp:coreProperties>
</file>